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5. SETIEMBRE - NOVIEMBRE\EXCEL\"/>
    </mc:Choice>
  </mc:AlternateContent>
  <xr:revisionPtr revIDLastSave="0" documentId="13_ncr:1_{FE3B9527-D7FE-4A86-B694-9DBA11B77BB9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R_MM_TRIMEST_SN_2025" sheetId="1" r:id="rId1"/>
    <sheet name="ER_INUND_TRIMEST_SN_2025" sheetId="2" r:id="rId2"/>
  </sheets>
  <definedNames>
    <definedName name="_xlnm._FilterDatabase" localSheetId="1" hidden="1">ER_INUND_TRIMEST_SN_2025!$J$39:$K$63</definedName>
    <definedName name="_xlnm._FilterDatabase" localSheetId="0" hidden="1">ER_MM_TRIMEST_SN_2025!$L$36:$M$60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3" i="1" l="1"/>
  <c r="F33" i="1"/>
  <c r="D33" i="1"/>
  <c r="L33" i="1"/>
  <c r="E34" i="2"/>
  <c r="M34" i="2"/>
  <c r="G33" i="1"/>
  <c r="H33" i="1"/>
  <c r="I33" i="1"/>
  <c r="J33" i="1"/>
  <c r="K33" i="1"/>
  <c r="M33" i="1"/>
  <c r="I34" i="2"/>
  <c r="J34" i="2"/>
  <c r="K34" i="2"/>
  <c r="L34" i="2"/>
  <c r="D34" i="2"/>
  <c r="F34" i="2"/>
  <c r="G34" i="2"/>
  <c r="H34" i="2"/>
</calcChain>
</file>

<file path=xl/sharedStrings.xml><?xml version="1.0" encoding="utf-8"?>
<sst xmlns="http://schemas.openxmlformats.org/spreadsheetml/2006/main" count="164" uniqueCount="38">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</sst>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3" fontId="6" fillId="0" borderId="0" xfId="0" applyNumberFormat="1" applyFont="1"/>
    <xf numFmtId="164" fontId="1" fillId="4" borderId="1" xfId="0" applyNumberFormat="1" applyFont="1" applyFill="1" applyBorder="1" applyAlignment="1">
      <alignment vertical="center"/>
    </xf>
    <xf numFmtId="3" fontId="3" fillId="4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ER_MM_TRIMEST_SN_2025!$D$36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ER_MM_TRIMEST_SN_2025!$C$46:$C$60</c:f>
              <c:strCache>
                <c:ptCount val="15"/>
                <c:pt idx="0">
                  <c:v>LIMA</c:v>
                </c:pt>
                <c:pt idx="1">
                  <c:v>AREQUIPA</c:v>
                </c:pt>
                <c:pt idx="2">
                  <c:v>AYACUCHO</c:v>
                </c:pt>
                <c:pt idx="3">
                  <c:v>PUNO</c:v>
                </c:pt>
                <c:pt idx="4">
                  <c:v>HUANCAVELICA</c:v>
                </c:pt>
                <c:pt idx="5">
                  <c:v>PASCO</c:v>
                </c:pt>
                <c:pt idx="6">
                  <c:v>JUNIN</c:v>
                </c:pt>
                <c:pt idx="7">
                  <c:v>SAN MARTIN</c:v>
                </c:pt>
                <c:pt idx="8">
                  <c:v>LA LIBERTAD</c:v>
                </c:pt>
                <c:pt idx="9">
                  <c:v>CUSCO</c:v>
                </c:pt>
                <c:pt idx="10">
                  <c:v>PIURA</c:v>
                </c:pt>
                <c:pt idx="11">
                  <c:v>ANCASH</c:v>
                </c:pt>
                <c:pt idx="12">
                  <c:v>HUANUCO</c:v>
                </c:pt>
                <c:pt idx="13">
                  <c:v>AMAZONAS</c:v>
                </c:pt>
                <c:pt idx="14">
                  <c:v>CAJAMARCA</c:v>
                </c:pt>
              </c:strCache>
            </c:strRef>
          </c:cat>
          <c:val>
            <c:numRef>
              <c:f>ER_MM_TRIMEST_SN_2025!$D$46:$D$60</c:f>
              <c:numCache>
                <c:formatCode>#\ ###\ ###</c:formatCode>
                <c:ptCount val="15"/>
                <c:pt idx="0">
                  <c:v>7062</c:v>
                </c:pt>
                <c:pt idx="1">
                  <c:v>39150</c:v>
                </c:pt>
                <c:pt idx="2">
                  <c:v>48514</c:v>
                </c:pt>
                <c:pt idx="3">
                  <c:v>53547</c:v>
                </c:pt>
                <c:pt idx="4">
                  <c:v>54170</c:v>
                </c:pt>
                <c:pt idx="5">
                  <c:v>56500</c:v>
                </c:pt>
                <c:pt idx="6">
                  <c:v>62723</c:v>
                </c:pt>
                <c:pt idx="7">
                  <c:v>76209</c:v>
                </c:pt>
                <c:pt idx="8">
                  <c:v>97186</c:v>
                </c:pt>
                <c:pt idx="9">
                  <c:v>102161</c:v>
                </c:pt>
                <c:pt idx="10">
                  <c:v>115317</c:v>
                </c:pt>
                <c:pt idx="11">
                  <c:v>133247</c:v>
                </c:pt>
                <c:pt idx="12">
                  <c:v>144713</c:v>
                </c:pt>
                <c:pt idx="13">
                  <c:v>155699</c:v>
                </c:pt>
                <c:pt idx="14">
                  <c:v>223876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4423-A6D1-8982073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39387792"/>
        <c:axId val="1639390192"/>
      </c:barChart>
      <c:catAx>
        <c:axId val="1639387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90192"/>
        <c:crosses val="autoZero"/>
        <c:auto val="1"/>
        <c:lblAlgn val="ctr"/>
        <c:lblOffset val="100"/>
        <c:noMultiLvlLbl val="0"/>
      </c:catAx>
      <c:valAx>
        <c:axId val="163939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8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ER_MM_TRIMEST_SN_2025!$M$36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ER_MM_TRIMEST_SN_2025!$L$43:$L$60</c:f>
              <c:strCache>
                <c:ptCount val="18"/>
                <c:pt idx="0">
                  <c:v>APURIMAC</c:v>
                </c:pt>
                <c:pt idx="1">
                  <c:v>ICA</c:v>
                </c:pt>
                <c:pt idx="2">
                  <c:v>PASCO</c:v>
                </c:pt>
                <c:pt idx="3">
                  <c:v>LORETO</c:v>
                </c:pt>
                <c:pt idx="4">
                  <c:v>LIMA</c:v>
                </c:pt>
                <c:pt idx="5">
                  <c:v>HUANUCO</c:v>
                </c:pt>
                <c:pt idx="6">
                  <c:v>AYACUCHO</c:v>
                </c:pt>
                <c:pt idx="7">
                  <c:v>JUNIN</c:v>
                </c:pt>
                <c:pt idx="8">
                  <c:v>HUANCAVELICA</c:v>
                </c:pt>
                <c:pt idx="9">
                  <c:v>ANCASH</c:v>
                </c:pt>
                <c:pt idx="10">
                  <c:v>PIURA</c:v>
                </c:pt>
                <c:pt idx="11">
                  <c:v>LA LIBERTAD</c:v>
                </c:pt>
                <c:pt idx="12">
                  <c:v>AREQUIPA</c:v>
                </c:pt>
                <c:pt idx="13">
                  <c:v>AMAZONAS</c:v>
                </c:pt>
                <c:pt idx="14">
                  <c:v>SAN MARTIN</c:v>
                </c:pt>
                <c:pt idx="15">
                  <c:v>PUNO</c:v>
                </c:pt>
                <c:pt idx="16">
                  <c:v>CUSCO</c:v>
                </c:pt>
                <c:pt idx="17">
                  <c:v>CAJAMARCA</c:v>
                </c:pt>
              </c:strCache>
            </c:strRef>
          </c:cat>
          <c:val>
            <c:numRef>
              <c:f>ER_MM_TRIMEST_SN_2025!$M$43:$M$60</c:f>
              <c:numCache>
                <c:formatCode>#\ ###\ ###</c:formatCode>
                <c:ptCount val="18"/>
                <c:pt idx="0">
                  <c:v>12303</c:v>
                </c:pt>
                <c:pt idx="1">
                  <c:v>16575</c:v>
                </c:pt>
                <c:pt idx="2">
                  <c:v>28655</c:v>
                </c:pt>
                <c:pt idx="3">
                  <c:v>33832</c:v>
                </c:pt>
                <c:pt idx="4">
                  <c:v>36590</c:v>
                </c:pt>
                <c:pt idx="5">
                  <c:v>65353</c:v>
                </c:pt>
                <c:pt idx="6">
                  <c:v>72241</c:v>
                </c:pt>
                <c:pt idx="7">
                  <c:v>74566</c:v>
                </c:pt>
                <c:pt idx="8">
                  <c:v>93061</c:v>
                </c:pt>
                <c:pt idx="9">
                  <c:v>94624</c:v>
                </c:pt>
                <c:pt idx="10">
                  <c:v>100083</c:v>
                </c:pt>
                <c:pt idx="11">
                  <c:v>101311</c:v>
                </c:pt>
                <c:pt idx="12">
                  <c:v>111313</c:v>
                </c:pt>
                <c:pt idx="13">
                  <c:v>123038</c:v>
                </c:pt>
                <c:pt idx="14">
                  <c:v>157270</c:v>
                </c:pt>
                <c:pt idx="15">
                  <c:v>160574</c:v>
                </c:pt>
                <c:pt idx="16">
                  <c:v>275575</c:v>
                </c:pt>
                <c:pt idx="17">
                  <c:v>362623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ER_INUND_TRIMEST_SN_2025!$D$40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ER_INUND_TRIMEST_SN_2025!$C$41:$C$46</c:f>
              <c:strCache>
                <c:ptCount val="6"/>
                <c:pt idx="0">
                  <c:v>HUANUCO</c:v>
                </c:pt>
                <c:pt idx="1">
                  <c:v>AMAZONAS</c:v>
                </c:pt>
                <c:pt idx="2">
                  <c:v>LA LIBERTAD</c:v>
                </c:pt>
                <c:pt idx="3">
                  <c:v>SAN MARTIN</c:v>
                </c:pt>
                <c:pt idx="4">
                  <c:v>LORETO</c:v>
                </c:pt>
                <c:pt idx="5">
                  <c:v>CAJAMARCA</c:v>
                </c:pt>
              </c:strCache>
            </c:strRef>
          </c:cat>
          <c:val>
            <c:numRef>
              <c:f>ER_INUND_TRIMEST_SN_2025!$D$41:$D$46</c:f>
              <c:numCache>
                <c:formatCode>#\ ###\ ###</c:formatCode>
                <c:ptCount val="6"/>
                <c:pt idx="0">
                  <c:v>3148</c:v>
                </c:pt>
                <c:pt idx="1">
                  <c:v>19860</c:v>
                </c:pt>
                <c:pt idx="2">
                  <c:v>41447</c:v>
                </c:pt>
                <c:pt idx="3">
                  <c:v>92615</c:v>
                </c:pt>
                <c:pt idx="4">
                  <c:v>113782</c:v>
                </c:pt>
                <c:pt idx="5">
                  <c:v>230311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ER_INUND_TRIMEST_SN_2025!$K$39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ER_INUND_TRIMEST_SN_2025!$J$49:$J$63</c:f>
              <c:strCache>
                <c:ptCount val="15"/>
                <c:pt idx="0">
                  <c:v>LAMBAYEQUE</c:v>
                </c:pt>
                <c:pt idx="1">
                  <c:v>AMAZONAS</c:v>
                </c:pt>
                <c:pt idx="2">
                  <c:v>LA LIBERTAD</c:v>
                </c:pt>
                <c:pt idx="3">
                  <c:v>HUANCAVELICA</c:v>
                </c:pt>
                <c:pt idx="4">
                  <c:v>CUSCO</c:v>
                </c:pt>
                <c:pt idx="5">
                  <c:v>LORETO</c:v>
                </c:pt>
                <c:pt idx="6">
                  <c:v>HUANUCO</c:v>
                </c:pt>
                <c:pt idx="7">
                  <c:v>APURIMAC</c:v>
                </c:pt>
                <c:pt idx="8">
                  <c:v>JUNIN</c:v>
                </c:pt>
                <c:pt idx="9">
                  <c:v>CAJAMARCA</c:v>
                </c:pt>
                <c:pt idx="10">
                  <c:v>ANCASH</c:v>
                </c:pt>
                <c:pt idx="11">
                  <c:v>UCAYALI</c:v>
                </c:pt>
                <c:pt idx="12">
                  <c:v>SAN MARTIN</c:v>
                </c:pt>
                <c:pt idx="13">
                  <c:v>ICA</c:v>
                </c:pt>
                <c:pt idx="14">
                  <c:v>PIURA</c:v>
                </c:pt>
              </c:strCache>
            </c:strRef>
          </c:cat>
          <c:val>
            <c:numRef>
              <c:f>ER_INUND_TRIMEST_SN_2025!$K$49:$K$63</c:f>
              <c:numCache>
                <c:formatCode>#\ ###\ ###</c:formatCode>
                <c:ptCount val="15"/>
                <c:pt idx="0">
                  <c:v>51891</c:v>
                </c:pt>
                <c:pt idx="1">
                  <c:v>53771</c:v>
                </c:pt>
                <c:pt idx="2">
                  <c:v>54745</c:v>
                </c:pt>
                <c:pt idx="3">
                  <c:v>75509</c:v>
                </c:pt>
                <c:pt idx="4">
                  <c:v>80472</c:v>
                </c:pt>
                <c:pt idx="5">
                  <c:v>92695</c:v>
                </c:pt>
                <c:pt idx="6">
                  <c:v>96207</c:v>
                </c:pt>
                <c:pt idx="7">
                  <c:v>109718</c:v>
                </c:pt>
                <c:pt idx="8">
                  <c:v>146659</c:v>
                </c:pt>
                <c:pt idx="9">
                  <c:v>173832</c:v>
                </c:pt>
                <c:pt idx="10">
                  <c:v>177614</c:v>
                </c:pt>
                <c:pt idx="11">
                  <c:v>197854</c:v>
                </c:pt>
                <c:pt idx="12">
                  <c:v>216425</c:v>
                </c:pt>
                <c:pt idx="13">
                  <c:v>316899</c:v>
                </c:pt>
                <c:pt idx="14">
                  <c:v>364843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400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160233</xdr:colOff>
      <xdr:row>34</xdr:row>
      <xdr:rowOff>163794</xdr:rowOff>
    </xdr:from>
    <xdr:to>
      <xdr:col>10</xdr:col>
      <xdr:colOff>384561</xdr:colOff>
      <xdr:row>59</xdr:row>
      <xdr:rowOff>113943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BDE7FC7-5D3F-250E-D7B3-A5E973E6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138868</xdr:colOff>
      <xdr:row>35</xdr:row>
      <xdr:rowOff>24211</xdr:rowOff>
    </xdr:from>
    <xdr:to>
      <xdr:col>20</xdr:col>
      <xdr:colOff>434411</xdr:colOff>
      <xdr:row>60</xdr:row>
      <xdr:rowOff>7120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39</xdr:row>
      <xdr:rowOff>20695</xdr:rowOff>
    </xdr:from>
    <xdr:to>
      <xdr:col>8</xdr:col>
      <xdr:colOff>893703</xdr:colOff>
      <xdr:row>60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36</xdr:row>
      <xdr:rowOff>120238</xdr:rowOff>
    </xdr:from>
    <xdr:to>
      <xdr:col>16</xdr:col>
      <xdr:colOff>1105665</xdr:colOff>
      <xdr:row>62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M61"/>
  <sheetViews>
    <sheetView tabSelected="1" topLeftCell="B4" zoomScale="130" zoomScaleNormal="130" workbookViewId="0">
      <selection activeCell="P28" sqref="P28"/>
    </sheetView>
  </sheetViews>
  <sheetFormatPr baseColWidth="10" defaultRowHeight="15" x14ac:dyDescent="0.25"/>
  <cols>
    <col min="3" max="3" width="18.140625" bestFit="1" customWidth="1"/>
    <col min="4" max="13" width="12.7109375" customWidth="1"/>
  </cols>
  <sheetData>
    <row r="6" spans="2:13" ht="30.75" customHeight="1" x14ac:dyDescent="0.25">
      <c r="C6" s="1" t="s">
        <v>0</v>
      </c>
      <c r="D6" s="13" t="s">
        <v>1</v>
      </c>
      <c r="E6" s="13"/>
      <c r="F6" s="13"/>
      <c r="G6" s="13"/>
      <c r="H6" s="13"/>
      <c r="I6" s="14" t="s">
        <v>32</v>
      </c>
      <c r="J6" s="14"/>
      <c r="K6" s="14"/>
      <c r="L6" s="14"/>
      <c r="M6" s="14"/>
    </row>
    <row r="7" spans="2:13" ht="8.25" customHeight="1" x14ac:dyDescent="0.25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25.5" x14ac:dyDescent="0.25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7</v>
      </c>
    </row>
    <row r="9" spans="2:13" x14ac:dyDescent="0.25">
      <c r="B9" s="8"/>
      <c r="C9" s="5" t="s">
        <v>9</v>
      </c>
      <c r="D9" s="11">
        <v>2358</v>
      </c>
      <c r="E9" s="11">
        <v>155699</v>
      </c>
      <c r="F9" s="11">
        <v>63880</v>
      </c>
      <c r="G9" s="11">
        <v>271</v>
      </c>
      <c r="H9" s="11">
        <v>1182</v>
      </c>
      <c r="I9" s="11">
        <v>602</v>
      </c>
      <c r="J9" s="11">
        <v>123038</v>
      </c>
      <c r="K9" s="11">
        <v>43543</v>
      </c>
      <c r="L9" s="11">
        <v>261</v>
      </c>
      <c r="M9" s="11">
        <v>692</v>
      </c>
    </row>
    <row r="10" spans="2:13" x14ac:dyDescent="0.25">
      <c r="B10" s="8"/>
      <c r="C10" s="5" t="s">
        <v>8</v>
      </c>
      <c r="D10" s="11">
        <v>2505</v>
      </c>
      <c r="E10" s="11">
        <v>133247</v>
      </c>
      <c r="F10" s="11">
        <v>61837</v>
      </c>
      <c r="G10" s="11">
        <v>111</v>
      </c>
      <c r="H10" s="11">
        <v>951</v>
      </c>
      <c r="I10" s="11">
        <v>1752</v>
      </c>
      <c r="J10" s="11">
        <v>94624</v>
      </c>
      <c r="K10" s="11">
        <v>42454</v>
      </c>
      <c r="L10" s="11">
        <v>78</v>
      </c>
      <c r="M10" s="11">
        <v>560</v>
      </c>
    </row>
    <row r="11" spans="2:13" x14ac:dyDescent="0.25">
      <c r="B11" s="8"/>
      <c r="C11" s="5" t="s">
        <v>10</v>
      </c>
      <c r="D11" s="11">
        <v>67</v>
      </c>
      <c r="E11" s="11">
        <v>815</v>
      </c>
      <c r="F11" s="11">
        <v>663</v>
      </c>
      <c r="G11" s="11">
        <v>3</v>
      </c>
      <c r="H11" s="11">
        <v>7</v>
      </c>
      <c r="I11" s="11">
        <v>626</v>
      </c>
      <c r="J11" s="11">
        <v>12303</v>
      </c>
      <c r="K11" s="11">
        <v>8584</v>
      </c>
      <c r="L11" s="11">
        <v>21</v>
      </c>
      <c r="M11" s="11">
        <v>112</v>
      </c>
    </row>
    <row r="12" spans="2:13" x14ac:dyDescent="0.25">
      <c r="B12" s="8"/>
      <c r="C12" s="5" t="s">
        <v>11</v>
      </c>
      <c r="D12" s="11">
        <v>551</v>
      </c>
      <c r="E12" s="11">
        <v>39150</v>
      </c>
      <c r="F12" s="11">
        <v>17079</v>
      </c>
      <c r="G12" s="11">
        <v>30</v>
      </c>
      <c r="H12" s="11">
        <v>134</v>
      </c>
      <c r="I12" s="11">
        <v>1449</v>
      </c>
      <c r="J12" s="11">
        <v>111313</v>
      </c>
      <c r="K12" s="11">
        <v>74724</v>
      </c>
      <c r="L12" s="11">
        <v>73</v>
      </c>
      <c r="M12" s="11">
        <v>323</v>
      </c>
    </row>
    <row r="13" spans="2:13" x14ac:dyDescent="0.25">
      <c r="B13" s="8"/>
      <c r="C13" s="5" t="s">
        <v>12</v>
      </c>
      <c r="D13" s="11">
        <v>1146</v>
      </c>
      <c r="E13" s="11">
        <v>48514</v>
      </c>
      <c r="F13" s="11">
        <v>27231</v>
      </c>
      <c r="G13" s="11">
        <v>57</v>
      </c>
      <c r="H13" s="11">
        <v>486</v>
      </c>
      <c r="I13" s="11">
        <v>2038</v>
      </c>
      <c r="J13" s="11">
        <v>72241</v>
      </c>
      <c r="K13" s="11">
        <v>48258</v>
      </c>
      <c r="L13" s="11">
        <v>114</v>
      </c>
      <c r="M13" s="11">
        <v>621</v>
      </c>
    </row>
    <row r="14" spans="2:13" x14ac:dyDescent="0.25">
      <c r="B14" s="8"/>
      <c r="C14" s="5" t="s">
        <v>13</v>
      </c>
      <c r="D14" s="11">
        <v>1741</v>
      </c>
      <c r="E14" s="11">
        <v>223876</v>
      </c>
      <c r="F14" s="11">
        <v>90669</v>
      </c>
      <c r="G14" s="11">
        <v>223</v>
      </c>
      <c r="H14" s="11">
        <v>1548</v>
      </c>
      <c r="I14" s="11">
        <v>2397</v>
      </c>
      <c r="J14" s="11">
        <v>362623</v>
      </c>
      <c r="K14" s="11">
        <v>150779</v>
      </c>
      <c r="L14" s="11">
        <v>354</v>
      </c>
      <c r="M14" s="11">
        <v>2550</v>
      </c>
    </row>
    <row r="15" spans="2:13" x14ac:dyDescent="0.25">
      <c r="B15" s="8"/>
      <c r="C15" s="5" t="s">
        <v>14</v>
      </c>
      <c r="D15" s="11">
        <v>1922</v>
      </c>
      <c r="E15" s="11">
        <v>102161</v>
      </c>
      <c r="F15" s="11">
        <v>48118</v>
      </c>
      <c r="G15" s="11">
        <v>69</v>
      </c>
      <c r="H15" s="11">
        <v>539</v>
      </c>
      <c r="I15" s="11">
        <v>2948</v>
      </c>
      <c r="J15" s="11">
        <v>275575</v>
      </c>
      <c r="K15" s="11">
        <v>107084</v>
      </c>
      <c r="L15" s="11">
        <v>146</v>
      </c>
      <c r="M15" s="11">
        <v>917</v>
      </c>
    </row>
    <row r="16" spans="2:13" x14ac:dyDescent="0.25">
      <c r="B16" s="8"/>
      <c r="C16" s="5" t="s">
        <v>15</v>
      </c>
      <c r="D16" s="11">
        <v>1206</v>
      </c>
      <c r="E16" s="11">
        <v>54170</v>
      </c>
      <c r="F16" s="11">
        <v>30668</v>
      </c>
      <c r="G16" s="11">
        <v>85</v>
      </c>
      <c r="H16" s="11">
        <v>516</v>
      </c>
      <c r="I16" s="11">
        <v>2879</v>
      </c>
      <c r="J16" s="11">
        <v>93061</v>
      </c>
      <c r="K16" s="11">
        <v>53615</v>
      </c>
      <c r="L16" s="11">
        <v>149</v>
      </c>
      <c r="M16" s="11">
        <v>893</v>
      </c>
    </row>
    <row r="17" spans="2:13" x14ac:dyDescent="0.25">
      <c r="B17" s="8"/>
      <c r="C17" s="5" t="s">
        <v>16</v>
      </c>
      <c r="D17" s="11">
        <v>2383</v>
      </c>
      <c r="E17" s="11">
        <v>144713</v>
      </c>
      <c r="F17" s="11">
        <v>64264</v>
      </c>
      <c r="G17" s="11">
        <v>114</v>
      </c>
      <c r="H17" s="11">
        <v>813</v>
      </c>
      <c r="I17" s="11">
        <v>1405</v>
      </c>
      <c r="J17" s="11">
        <v>65353</v>
      </c>
      <c r="K17" s="11">
        <v>29877</v>
      </c>
      <c r="L17" s="11">
        <v>48</v>
      </c>
      <c r="M17" s="11">
        <v>434</v>
      </c>
    </row>
    <row r="18" spans="2:13" x14ac:dyDescent="0.25">
      <c r="B18" s="8"/>
      <c r="C18" s="5" t="s">
        <v>17</v>
      </c>
      <c r="D18" s="11">
        <v>61</v>
      </c>
      <c r="E18" s="11">
        <v>1398</v>
      </c>
      <c r="F18" s="11">
        <v>1007</v>
      </c>
      <c r="G18" s="11">
        <v>1</v>
      </c>
      <c r="H18" s="11">
        <v>11</v>
      </c>
      <c r="I18" s="11">
        <v>235</v>
      </c>
      <c r="J18" s="11">
        <v>16575</v>
      </c>
      <c r="K18" s="11">
        <v>9785</v>
      </c>
      <c r="L18" s="11">
        <v>15</v>
      </c>
      <c r="M18" s="11">
        <v>62</v>
      </c>
    </row>
    <row r="19" spans="2:13" x14ac:dyDescent="0.25">
      <c r="B19" s="8"/>
      <c r="C19" s="5" t="s">
        <v>18</v>
      </c>
      <c r="D19" s="11">
        <v>982</v>
      </c>
      <c r="E19" s="11">
        <v>62723</v>
      </c>
      <c r="F19" s="11">
        <v>30563</v>
      </c>
      <c r="G19" s="11">
        <v>79</v>
      </c>
      <c r="H19" s="11">
        <v>525</v>
      </c>
      <c r="I19" s="11">
        <v>1348</v>
      </c>
      <c r="J19" s="11">
        <v>74566</v>
      </c>
      <c r="K19" s="11">
        <v>38179</v>
      </c>
      <c r="L19" s="11">
        <v>112</v>
      </c>
      <c r="M19" s="11">
        <v>667</v>
      </c>
    </row>
    <row r="20" spans="2:13" x14ac:dyDescent="0.25">
      <c r="B20" s="8"/>
      <c r="C20" s="5" t="s">
        <v>19</v>
      </c>
      <c r="D20" s="11">
        <v>1240</v>
      </c>
      <c r="E20" s="11">
        <v>97186</v>
      </c>
      <c r="F20" s="11">
        <v>33554</v>
      </c>
      <c r="G20" s="11">
        <v>48</v>
      </c>
      <c r="H20" s="11">
        <v>524</v>
      </c>
      <c r="I20" s="11">
        <v>847</v>
      </c>
      <c r="J20" s="11">
        <v>101311</v>
      </c>
      <c r="K20" s="11">
        <v>37190</v>
      </c>
      <c r="L20" s="11">
        <v>54</v>
      </c>
      <c r="M20" s="11">
        <v>478</v>
      </c>
    </row>
    <row r="21" spans="2:13" x14ac:dyDescent="0.25">
      <c r="B21" s="8"/>
      <c r="C21" s="5" t="s">
        <v>20</v>
      </c>
      <c r="D21" s="11">
        <v>15</v>
      </c>
      <c r="E21" s="11">
        <v>1458</v>
      </c>
      <c r="F21" s="11">
        <v>396</v>
      </c>
      <c r="G21" s="11"/>
      <c r="H21" s="11">
        <v>10</v>
      </c>
      <c r="I21" s="11">
        <v>64</v>
      </c>
      <c r="J21" s="11">
        <v>5735</v>
      </c>
      <c r="K21" s="11">
        <v>1845</v>
      </c>
      <c r="L21" s="11">
        <v>5</v>
      </c>
      <c r="M21" s="11">
        <v>28</v>
      </c>
    </row>
    <row r="22" spans="2:13" x14ac:dyDescent="0.25">
      <c r="B22" s="8"/>
      <c r="C22" s="5" t="s">
        <v>21</v>
      </c>
      <c r="D22" s="11">
        <v>523</v>
      </c>
      <c r="E22" s="11">
        <v>7062</v>
      </c>
      <c r="F22" s="11">
        <v>6299</v>
      </c>
      <c r="G22" s="11">
        <v>23</v>
      </c>
      <c r="H22" s="11">
        <v>109</v>
      </c>
      <c r="I22" s="11">
        <v>1623</v>
      </c>
      <c r="J22" s="11">
        <v>36590</v>
      </c>
      <c r="K22" s="11">
        <v>23756</v>
      </c>
      <c r="L22" s="11">
        <v>91</v>
      </c>
      <c r="M22" s="11">
        <v>381</v>
      </c>
    </row>
    <row r="23" spans="2:13" x14ac:dyDescent="0.25">
      <c r="B23" s="8"/>
      <c r="C23" s="5" t="s">
        <v>22</v>
      </c>
      <c r="D23" s="11">
        <v>34</v>
      </c>
      <c r="E23" s="11">
        <v>3414</v>
      </c>
      <c r="F23" s="11">
        <v>857</v>
      </c>
      <c r="G23" s="11">
        <v>6</v>
      </c>
      <c r="H23" s="11">
        <v>45</v>
      </c>
      <c r="I23" s="11">
        <v>53</v>
      </c>
      <c r="J23" s="11">
        <v>33832</v>
      </c>
      <c r="K23" s="11">
        <v>8200</v>
      </c>
      <c r="L23" s="11">
        <v>17</v>
      </c>
      <c r="M23" s="11">
        <v>94</v>
      </c>
    </row>
    <row r="24" spans="2:13" x14ac:dyDescent="0.25">
      <c r="B24" s="8"/>
      <c r="C24" s="5" t="s">
        <v>23</v>
      </c>
      <c r="D24" s="11">
        <v>1</v>
      </c>
      <c r="E24" s="11">
        <v>93</v>
      </c>
      <c r="F24" s="11">
        <v>26</v>
      </c>
      <c r="G24" s="11">
        <v>1</v>
      </c>
      <c r="H24" s="11">
        <v>2</v>
      </c>
      <c r="I24" s="11">
        <v>11</v>
      </c>
      <c r="J24" s="11">
        <v>1319</v>
      </c>
      <c r="K24" s="11">
        <v>759</v>
      </c>
      <c r="L24" s="11">
        <v>3</v>
      </c>
      <c r="M24" s="11">
        <v>9</v>
      </c>
    </row>
    <row r="25" spans="2:13" x14ac:dyDescent="0.25">
      <c r="B25" s="8"/>
      <c r="C25" s="5" t="s">
        <v>24</v>
      </c>
      <c r="D25" s="11">
        <v>206</v>
      </c>
      <c r="E25" s="11">
        <v>2804</v>
      </c>
      <c r="F25" s="11">
        <v>2836</v>
      </c>
      <c r="G25" s="11">
        <v>6</v>
      </c>
      <c r="H25" s="11">
        <v>32</v>
      </c>
      <c r="I25" s="11">
        <v>421</v>
      </c>
      <c r="J25" s="11">
        <v>7679</v>
      </c>
      <c r="K25" s="11">
        <v>6962</v>
      </c>
      <c r="L25" s="11">
        <v>21</v>
      </c>
      <c r="M25" s="11">
        <v>91</v>
      </c>
    </row>
    <row r="26" spans="2:13" x14ac:dyDescent="0.25">
      <c r="B26" s="8"/>
      <c r="C26" s="5" t="s">
        <v>25</v>
      </c>
      <c r="D26" s="11">
        <v>937</v>
      </c>
      <c r="E26" s="11">
        <v>56500</v>
      </c>
      <c r="F26" s="11">
        <v>21861</v>
      </c>
      <c r="G26" s="11">
        <v>71</v>
      </c>
      <c r="H26" s="11">
        <v>264</v>
      </c>
      <c r="I26" s="11">
        <v>754</v>
      </c>
      <c r="J26" s="11">
        <v>28655</v>
      </c>
      <c r="K26" s="11">
        <v>11126</v>
      </c>
      <c r="L26" s="11">
        <v>85</v>
      </c>
      <c r="M26" s="11">
        <v>304</v>
      </c>
    </row>
    <row r="27" spans="2:13" x14ac:dyDescent="0.25">
      <c r="B27" s="8"/>
      <c r="C27" s="5" t="s">
        <v>26</v>
      </c>
      <c r="D27" s="11">
        <v>821</v>
      </c>
      <c r="E27" s="11">
        <v>115317</v>
      </c>
      <c r="F27" s="11">
        <v>38774</v>
      </c>
      <c r="G27" s="11">
        <v>85</v>
      </c>
      <c r="H27" s="11">
        <v>746</v>
      </c>
      <c r="I27" s="11">
        <v>660</v>
      </c>
      <c r="J27" s="11">
        <v>100083</v>
      </c>
      <c r="K27" s="11">
        <v>33705</v>
      </c>
      <c r="L27" s="11">
        <v>63</v>
      </c>
      <c r="M27" s="11">
        <v>645</v>
      </c>
    </row>
    <row r="28" spans="2:13" x14ac:dyDescent="0.25">
      <c r="B28" s="8"/>
      <c r="C28" s="5" t="s">
        <v>27</v>
      </c>
      <c r="D28" s="11">
        <v>1320</v>
      </c>
      <c r="E28" s="11">
        <v>53547</v>
      </c>
      <c r="F28" s="11">
        <v>42530</v>
      </c>
      <c r="G28" s="11">
        <v>33</v>
      </c>
      <c r="H28" s="11">
        <v>285</v>
      </c>
      <c r="I28" s="11">
        <v>3115</v>
      </c>
      <c r="J28" s="11">
        <v>160574</v>
      </c>
      <c r="K28" s="11">
        <v>100848</v>
      </c>
      <c r="L28" s="11">
        <v>105</v>
      </c>
      <c r="M28" s="11">
        <v>970</v>
      </c>
    </row>
    <row r="29" spans="2:13" x14ac:dyDescent="0.25">
      <c r="B29" s="8"/>
      <c r="C29" s="5" t="s">
        <v>28</v>
      </c>
      <c r="D29" s="11">
        <v>775</v>
      </c>
      <c r="E29" s="11">
        <v>76209</v>
      </c>
      <c r="F29" s="11">
        <v>25881</v>
      </c>
      <c r="G29" s="11">
        <v>65</v>
      </c>
      <c r="H29" s="11">
        <v>480</v>
      </c>
      <c r="I29" s="11">
        <v>768</v>
      </c>
      <c r="J29" s="11">
        <v>157270</v>
      </c>
      <c r="K29" s="11">
        <v>53071</v>
      </c>
      <c r="L29" s="11">
        <v>160</v>
      </c>
      <c r="M29" s="11">
        <v>675</v>
      </c>
    </row>
    <row r="30" spans="2:13" x14ac:dyDescent="0.25">
      <c r="B30" s="8"/>
      <c r="C30" s="5" t="s">
        <v>29</v>
      </c>
      <c r="D30" s="11">
        <v>78</v>
      </c>
      <c r="E30" s="11">
        <v>3806</v>
      </c>
      <c r="F30" s="11">
        <v>2877</v>
      </c>
      <c r="G30" s="11">
        <v>9</v>
      </c>
      <c r="H30" s="11">
        <v>34</v>
      </c>
      <c r="I30" s="11">
        <v>166</v>
      </c>
      <c r="J30" s="11">
        <v>5957</v>
      </c>
      <c r="K30" s="11">
        <v>4679</v>
      </c>
      <c r="L30" s="11">
        <v>11</v>
      </c>
      <c r="M30" s="11">
        <v>53</v>
      </c>
    </row>
    <row r="31" spans="2:13" x14ac:dyDescent="0.25">
      <c r="B31" s="8"/>
      <c r="C31" s="5" t="s">
        <v>30</v>
      </c>
      <c r="D31" s="11">
        <v>2</v>
      </c>
      <c r="E31" s="11">
        <v>8</v>
      </c>
      <c r="F31" s="11">
        <v>13</v>
      </c>
      <c r="G31" s="11"/>
      <c r="H31" s="11"/>
      <c r="I31" s="11">
        <v>11</v>
      </c>
      <c r="J31" s="11">
        <v>7717</v>
      </c>
      <c r="K31" s="11">
        <v>3099</v>
      </c>
      <c r="L31" s="11">
        <v>2</v>
      </c>
      <c r="M31" s="11">
        <v>15</v>
      </c>
    </row>
    <row r="32" spans="2:13" x14ac:dyDescent="0.25">
      <c r="B32" s="8"/>
      <c r="C32" s="5" t="s">
        <v>31</v>
      </c>
      <c r="D32" s="11">
        <v>16</v>
      </c>
      <c r="E32" s="11">
        <v>2150</v>
      </c>
      <c r="F32" s="11">
        <v>632</v>
      </c>
      <c r="G32" s="11">
        <v>4</v>
      </c>
      <c r="H32" s="11">
        <v>21</v>
      </c>
      <c r="I32" s="11">
        <v>50</v>
      </c>
      <c r="J32" s="11">
        <v>5414</v>
      </c>
      <c r="K32" s="11">
        <v>1623</v>
      </c>
      <c r="L32" s="11">
        <v>6</v>
      </c>
      <c r="M32" s="11">
        <v>45</v>
      </c>
    </row>
    <row r="33" spans="3:13" x14ac:dyDescent="0.25">
      <c r="C33" s="6" t="s">
        <v>33</v>
      </c>
      <c r="D33" s="7">
        <f>SUM(D9:D32)</f>
        <v>20890</v>
      </c>
      <c r="E33" s="7">
        <f>SUM(E9:E32)</f>
        <v>1386020</v>
      </c>
      <c r="F33" s="7">
        <f>SUM(F9:F32)</f>
        <v>612515</v>
      </c>
      <c r="G33" s="7">
        <f>SUM(G9:G32)</f>
        <v>1394</v>
      </c>
      <c r="H33" s="7">
        <f>SUM(H9:H32)</f>
        <v>9264</v>
      </c>
      <c r="I33" s="7">
        <f t="shared" ref="I33:M33" si="0">SUM(I9:I32)</f>
        <v>26222</v>
      </c>
      <c r="J33" s="7">
        <f t="shared" si="0"/>
        <v>1953408</v>
      </c>
      <c r="K33" s="7">
        <f t="shared" si="0"/>
        <v>893745</v>
      </c>
      <c r="L33" s="7">
        <f t="shared" si="0"/>
        <v>1994</v>
      </c>
      <c r="M33" s="7">
        <f t="shared" si="0"/>
        <v>11619</v>
      </c>
    </row>
    <row r="36" spans="3:13" x14ac:dyDescent="0.25">
      <c r="C36" s="5" t="s">
        <v>35</v>
      </c>
      <c r="D36" s="5" t="s">
        <v>36</v>
      </c>
      <c r="L36" s="5" t="s">
        <v>35</v>
      </c>
      <c r="M36" s="5" t="s">
        <v>36</v>
      </c>
    </row>
    <row r="37" spans="3:13" x14ac:dyDescent="0.25">
      <c r="C37" s="5" t="s">
        <v>30</v>
      </c>
      <c r="D37" s="11">
        <v>8</v>
      </c>
      <c r="L37" s="5" t="s">
        <v>23</v>
      </c>
      <c r="M37" s="11">
        <v>1319</v>
      </c>
    </row>
    <row r="38" spans="3:13" x14ac:dyDescent="0.25">
      <c r="C38" s="5" t="s">
        <v>23</v>
      </c>
      <c r="D38" s="11">
        <v>93</v>
      </c>
      <c r="L38" s="5" t="s">
        <v>31</v>
      </c>
      <c r="M38" s="11">
        <v>5414</v>
      </c>
    </row>
    <row r="39" spans="3:13" x14ac:dyDescent="0.25">
      <c r="C39" s="5" t="s">
        <v>10</v>
      </c>
      <c r="D39" s="11">
        <v>815</v>
      </c>
      <c r="L39" s="5" t="s">
        <v>20</v>
      </c>
      <c r="M39" s="11">
        <v>5735</v>
      </c>
    </row>
    <row r="40" spans="3:13" x14ac:dyDescent="0.25">
      <c r="C40" s="5" t="s">
        <v>17</v>
      </c>
      <c r="D40" s="11">
        <v>1398</v>
      </c>
      <c r="L40" s="5" t="s">
        <v>29</v>
      </c>
      <c r="M40" s="11">
        <v>5957</v>
      </c>
    </row>
    <row r="41" spans="3:13" x14ac:dyDescent="0.25">
      <c r="C41" s="5" t="s">
        <v>20</v>
      </c>
      <c r="D41" s="11">
        <v>1458</v>
      </c>
      <c r="L41" s="5" t="s">
        <v>24</v>
      </c>
      <c r="M41" s="11">
        <v>7679</v>
      </c>
    </row>
    <row r="42" spans="3:13" x14ac:dyDescent="0.25">
      <c r="C42" s="5" t="s">
        <v>31</v>
      </c>
      <c r="D42" s="11">
        <v>2150</v>
      </c>
      <c r="L42" s="5" t="s">
        <v>30</v>
      </c>
      <c r="M42" s="11">
        <v>7717</v>
      </c>
    </row>
    <row r="43" spans="3:13" x14ac:dyDescent="0.25">
      <c r="C43" s="5" t="s">
        <v>24</v>
      </c>
      <c r="D43" s="11">
        <v>2804</v>
      </c>
      <c r="L43" s="5" t="s">
        <v>10</v>
      </c>
      <c r="M43" s="11">
        <v>12303</v>
      </c>
    </row>
    <row r="44" spans="3:13" x14ac:dyDescent="0.25">
      <c r="C44" s="5" t="s">
        <v>22</v>
      </c>
      <c r="D44" s="11">
        <v>3414</v>
      </c>
      <c r="L44" s="5" t="s">
        <v>17</v>
      </c>
      <c r="M44" s="11">
        <v>16575</v>
      </c>
    </row>
    <row r="45" spans="3:13" x14ac:dyDescent="0.25">
      <c r="C45" s="5" t="s">
        <v>29</v>
      </c>
      <c r="D45" s="11">
        <v>3806</v>
      </c>
      <c r="L45" s="5" t="s">
        <v>25</v>
      </c>
      <c r="M45" s="11">
        <v>28655</v>
      </c>
    </row>
    <row r="46" spans="3:13" x14ac:dyDescent="0.25">
      <c r="C46" s="5" t="s">
        <v>21</v>
      </c>
      <c r="D46" s="11">
        <v>7062</v>
      </c>
      <c r="L46" s="5" t="s">
        <v>22</v>
      </c>
      <c r="M46" s="11">
        <v>33832</v>
      </c>
    </row>
    <row r="47" spans="3:13" x14ac:dyDescent="0.25">
      <c r="C47" s="5" t="s">
        <v>11</v>
      </c>
      <c r="D47" s="11">
        <v>39150</v>
      </c>
      <c r="L47" s="5" t="s">
        <v>21</v>
      </c>
      <c r="M47" s="11">
        <v>36590</v>
      </c>
    </row>
    <row r="48" spans="3:13" x14ac:dyDescent="0.25">
      <c r="C48" s="5" t="s">
        <v>12</v>
      </c>
      <c r="D48" s="11">
        <v>48514</v>
      </c>
      <c r="L48" s="5" t="s">
        <v>16</v>
      </c>
      <c r="M48" s="11">
        <v>65353</v>
      </c>
    </row>
    <row r="49" spans="3:13" x14ac:dyDescent="0.25">
      <c r="C49" s="5" t="s">
        <v>27</v>
      </c>
      <c r="D49" s="11">
        <v>53547</v>
      </c>
      <c r="L49" s="5" t="s">
        <v>12</v>
      </c>
      <c r="M49" s="11">
        <v>72241</v>
      </c>
    </row>
    <row r="50" spans="3:13" x14ac:dyDescent="0.25">
      <c r="C50" s="5" t="s">
        <v>15</v>
      </c>
      <c r="D50" s="11">
        <v>54170</v>
      </c>
      <c r="L50" s="5" t="s">
        <v>18</v>
      </c>
      <c r="M50" s="11">
        <v>74566</v>
      </c>
    </row>
    <row r="51" spans="3:13" x14ac:dyDescent="0.25">
      <c r="C51" s="5" t="s">
        <v>25</v>
      </c>
      <c r="D51" s="11">
        <v>56500</v>
      </c>
      <c r="L51" s="5" t="s">
        <v>15</v>
      </c>
      <c r="M51" s="11">
        <v>93061</v>
      </c>
    </row>
    <row r="52" spans="3:13" x14ac:dyDescent="0.25">
      <c r="C52" s="5" t="s">
        <v>18</v>
      </c>
      <c r="D52" s="11">
        <v>62723</v>
      </c>
      <c r="L52" s="5" t="s">
        <v>8</v>
      </c>
      <c r="M52" s="11">
        <v>94624</v>
      </c>
    </row>
    <row r="53" spans="3:13" x14ac:dyDescent="0.25">
      <c r="C53" s="5" t="s">
        <v>28</v>
      </c>
      <c r="D53" s="11">
        <v>76209</v>
      </c>
      <c r="L53" s="5" t="s">
        <v>26</v>
      </c>
      <c r="M53" s="11">
        <v>100083</v>
      </c>
    </row>
    <row r="54" spans="3:13" x14ac:dyDescent="0.25">
      <c r="C54" s="5" t="s">
        <v>19</v>
      </c>
      <c r="D54" s="11">
        <v>97186</v>
      </c>
      <c r="L54" s="5" t="s">
        <v>19</v>
      </c>
      <c r="M54" s="11">
        <v>101311</v>
      </c>
    </row>
    <row r="55" spans="3:13" x14ac:dyDescent="0.25">
      <c r="C55" s="5" t="s">
        <v>14</v>
      </c>
      <c r="D55" s="11">
        <v>102161</v>
      </c>
      <c r="L55" s="5" t="s">
        <v>11</v>
      </c>
      <c r="M55" s="11">
        <v>111313</v>
      </c>
    </row>
    <row r="56" spans="3:13" x14ac:dyDescent="0.25">
      <c r="C56" s="5" t="s">
        <v>26</v>
      </c>
      <c r="D56" s="11">
        <v>115317</v>
      </c>
      <c r="L56" s="5" t="s">
        <v>9</v>
      </c>
      <c r="M56" s="11">
        <v>123038</v>
      </c>
    </row>
    <row r="57" spans="3:13" x14ac:dyDescent="0.25">
      <c r="C57" s="5" t="s">
        <v>8</v>
      </c>
      <c r="D57" s="11">
        <v>133247</v>
      </c>
      <c r="L57" s="5" t="s">
        <v>28</v>
      </c>
      <c r="M57" s="11">
        <v>157270</v>
      </c>
    </row>
    <row r="58" spans="3:13" x14ac:dyDescent="0.25">
      <c r="C58" s="5" t="s">
        <v>16</v>
      </c>
      <c r="D58" s="11">
        <v>144713</v>
      </c>
      <c r="L58" s="5" t="s">
        <v>27</v>
      </c>
      <c r="M58" s="11">
        <v>160574</v>
      </c>
    </row>
    <row r="59" spans="3:13" x14ac:dyDescent="0.25">
      <c r="C59" s="5" t="s">
        <v>9</v>
      </c>
      <c r="D59" s="11">
        <v>155699</v>
      </c>
      <c r="L59" s="5" t="s">
        <v>14</v>
      </c>
      <c r="M59" s="11">
        <v>275575</v>
      </c>
    </row>
    <row r="60" spans="3:13" x14ac:dyDescent="0.25">
      <c r="C60" s="5" t="s">
        <v>13</v>
      </c>
      <c r="D60" s="11">
        <v>223876</v>
      </c>
      <c r="L60" s="5" t="s">
        <v>13</v>
      </c>
      <c r="M60" s="11">
        <v>362623</v>
      </c>
    </row>
    <row r="61" spans="3:13" x14ac:dyDescent="0.25">
      <c r="C61" s="12"/>
      <c r="D61" s="10"/>
      <c r="L61" s="5"/>
      <c r="M61" s="11"/>
    </row>
  </sheetData>
  <autoFilter ref="L36:M60" xr:uid="{00000000-0001-0000-0000-000000000000}">
    <sortState xmlns:xlrd2="http://schemas.microsoft.com/office/spreadsheetml/2017/richdata2" ref="L37:M60">
      <sortCondition ref="M36:M60"/>
    </sortState>
  </autoFilter>
  <sortState xmlns:xlrd2="http://schemas.microsoft.com/office/spreadsheetml/2017/richdata2" ref="C37:D60">
    <sortCondition ref="D37:D60"/>
  </sortState>
  <mergeCells count="2">
    <mergeCell ref="D6:H6"/>
    <mergeCell ref="I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M63"/>
  <sheetViews>
    <sheetView topLeftCell="B1" zoomScale="130" zoomScaleNormal="130" workbookViewId="0">
      <selection activeCell="R46" sqref="R46"/>
    </sheetView>
  </sheetViews>
  <sheetFormatPr baseColWidth="10" defaultColWidth="17.5703125" defaultRowHeight="15" x14ac:dyDescent="0.25"/>
  <cols>
    <col min="3" max="3" width="19.7109375" bestFit="1" customWidth="1"/>
    <col min="4" max="13" width="14.7109375" customWidth="1"/>
  </cols>
  <sheetData>
    <row r="7" spans="2:13" ht="31.5" customHeight="1" x14ac:dyDescent="0.25">
      <c r="C7" s="1" t="s">
        <v>0</v>
      </c>
      <c r="D7" s="13" t="s">
        <v>1</v>
      </c>
      <c r="E7" s="13"/>
      <c r="F7" s="13"/>
      <c r="G7" s="13"/>
      <c r="H7" s="13"/>
      <c r="I7" s="14" t="s">
        <v>32</v>
      </c>
      <c r="J7" s="14"/>
      <c r="K7" s="14"/>
      <c r="L7" s="14"/>
      <c r="M7" s="14"/>
    </row>
    <row r="8" spans="2:13" ht="8.25" customHeight="1" x14ac:dyDescent="0.25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25.5" x14ac:dyDescent="0.25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7</v>
      </c>
    </row>
    <row r="10" spans="2:13" x14ac:dyDescent="0.25">
      <c r="B10" s="8"/>
      <c r="C10" s="5" t="s">
        <v>9</v>
      </c>
      <c r="D10" s="11">
        <v>124</v>
      </c>
      <c r="E10" s="11">
        <v>19860</v>
      </c>
      <c r="F10" s="11">
        <v>6142</v>
      </c>
      <c r="G10" s="11">
        <v>36</v>
      </c>
      <c r="H10" s="11">
        <v>198</v>
      </c>
      <c r="I10" s="11">
        <v>133</v>
      </c>
      <c r="J10" s="11">
        <v>53771</v>
      </c>
      <c r="K10" s="11">
        <v>19830</v>
      </c>
      <c r="L10" s="11">
        <v>56</v>
      </c>
      <c r="M10" s="11">
        <v>183</v>
      </c>
    </row>
    <row r="11" spans="2:13" x14ac:dyDescent="0.25">
      <c r="B11" s="8"/>
      <c r="C11" s="5" t="s">
        <v>8</v>
      </c>
      <c r="D11" s="11"/>
      <c r="E11" s="11"/>
      <c r="F11" s="11"/>
      <c r="G11" s="11"/>
      <c r="H11" s="11"/>
      <c r="I11" s="11">
        <v>329</v>
      </c>
      <c r="J11" s="11">
        <v>177614</v>
      </c>
      <c r="K11" s="11">
        <v>59151</v>
      </c>
      <c r="L11" s="11">
        <v>64</v>
      </c>
      <c r="M11" s="11">
        <v>314</v>
      </c>
    </row>
    <row r="12" spans="2:13" x14ac:dyDescent="0.25">
      <c r="B12" s="8"/>
      <c r="C12" s="5" t="s">
        <v>10</v>
      </c>
      <c r="D12" s="11"/>
      <c r="E12" s="11"/>
      <c r="F12" s="11"/>
      <c r="G12" s="11"/>
      <c r="H12" s="11"/>
      <c r="I12" s="11">
        <v>397</v>
      </c>
      <c r="J12" s="11">
        <v>109718</v>
      </c>
      <c r="K12" s="11">
        <v>44574</v>
      </c>
      <c r="L12" s="11">
        <v>152</v>
      </c>
      <c r="M12" s="11">
        <v>415</v>
      </c>
    </row>
    <row r="13" spans="2:13" x14ac:dyDescent="0.25">
      <c r="B13" s="8"/>
      <c r="C13" s="5" t="s">
        <v>11</v>
      </c>
      <c r="D13" s="11"/>
      <c r="E13" s="11"/>
      <c r="F13" s="11"/>
      <c r="G13" s="11"/>
      <c r="H13" s="11"/>
      <c r="I13" s="11">
        <v>185</v>
      </c>
      <c r="J13" s="11">
        <v>19739</v>
      </c>
      <c r="K13" s="11">
        <v>10474</v>
      </c>
      <c r="L13" s="11">
        <v>27</v>
      </c>
      <c r="M13" s="11">
        <v>88</v>
      </c>
    </row>
    <row r="14" spans="2:13" x14ac:dyDescent="0.25">
      <c r="B14" s="8"/>
      <c r="C14" s="5" t="s">
        <v>12</v>
      </c>
      <c r="D14" s="11"/>
      <c r="E14" s="11"/>
      <c r="F14" s="11"/>
      <c r="G14" s="11"/>
      <c r="H14" s="11"/>
      <c r="I14" s="11">
        <v>186</v>
      </c>
      <c r="J14" s="11">
        <v>8568</v>
      </c>
      <c r="K14" s="11">
        <v>4543</v>
      </c>
      <c r="L14" s="11">
        <v>12</v>
      </c>
      <c r="M14" s="11">
        <v>78</v>
      </c>
    </row>
    <row r="15" spans="2:13" x14ac:dyDescent="0.25">
      <c r="B15" s="8"/>
      <c r="C15" s="5" t="s">
        <v>13</v>
      </c>
      <c r="D15" s="11">
        <v>118</v>
      </c>
      <c r="E15" s="11">
        <v>230311</v>
      </c>
      <c r="F15" s="11">
        <v>67871</v>
      </c>
      <c r="G15" s="11">
        <v>266</v>
      </c>
      <c r="H15" s="11">
        <v>393</v>
      </c>
      <c r="I15" s="11">
        <v>270</v>
      </c>
      <c r="J15" s="11">
        <v>173832</v>
      </c>
      <c r="K15" s="11">
        <v>57714</v>
      </c>
      <c r="L15" s="11">
        <v>180</v>
      </c>
      <c r="M15" s="11">
        <v>399</v>
      </c>
    </row>
    <row r="16" spans="2:13" x14ac:dyDescent="0.25">
      <c r="B16" s="8"/>
      <c r="C16" s="5" t="s">
        <v>14</v>
      </c>
      <c r="D16" s="11"/>
      <c r="E16" s="11"/>
      <c r="F16" s="11"/>
      <c r="G16" s="11"/>
      <c r="H16" s="11"/>
      <c r="I16" s="11">
        <v>680</v>
      </c>
      <c r="J16" s="11">
        <v>80472</v>
      </c>
      <c r="K16" s="11">
        <v>35673</v>
      </c>
      <c r="L16" s="11">
        <v>199</v>
      </c>
      <c r="M16" s="11">
        <v>490</v>
      </c>
    </row>
    <row r="17" spans="2:13" x14ac:dyDescent="0.25">
      <c r="B17" s="8"/>
      <c r="C17" s="5" t="s">
        <v>15</v>
      </c>
      <c r="D17" s="11"/>
      <c r="E17" s="11"/>
      <c r="F17" s="11"/>
      <c r="G17" s="11"/>
      <c r="H17" s="11"/>
      <c r="I17" s="11">
        <v>300</v>
      </c>
      <c r="J17" s="11">
        <v>75509</v>
      </c>
      <c r="K17" s="11">
        <v>31640</v>
      </c>
      <c r="L17" s="11">
        <v>61</v>
      </c>
      <c r="M17" s="11">
        <v>200</v>
      </c>
    </row>
    <row r="18" spans="2:13" x14ac:dyDescent="0.25">
      <c r="B18" s="8"/>
      <c r="C18" s="5" t="s">
        <v>16</v>
      </c>
      <c r="D18" s="11">
        <v>34</v>
      </c>
      <c r="E18" s="11">
        <v>3148</v>
      </c>
      <c r="F18" s="11">
        <v>1531</v>
      </c>
      <c r="G18" s="11">
        <v>9</v>
      </c>
      <c r="H18" s="11">
        <v>18</v>
      </c>
      <c r="I18" s="11">
        <v>151</v>
      </c>
      <c r="J18" s="11">
        <v>96207</v>
      </c>
      <c r="K18" s="11">
        <v>31948</v>
      </c>
      <c r="L18" s="11">
        <v>40</v>
      </c>
      <c r="M18" s="11">
        <v>223</v>
      </c>
    </row>
    <row r="19" spans="2:13" x14ac:dyDescent="0.25">
      <c r="B19" s="8"/>
      <c r="C19" s="5" t="s">
        <v>17</v>
      </c>
      <c r="D19" s="11"/>
      <c r="E19" s="11"/>
      <c r="F19" s="11"/>
      <c r="G19" s="11"/>
      <c r="H19" s="11"/>
      <c r="I19" s="11">
        <v>277</v>
      </c>
      <c r="J19" s="11">
        <v>316899</v>
      </c>
      <c r="K19" s="11">
        <v>115643</v>
      </c>
      <c r="L19" s="11">
        <v>154</v>
      </c>
      <c r="M19" s="11">
        <v>455</v>
      </c>
    </row>
    <row r="20" spans="2:13" x14ac:dyDescent="0.25">
      <c r="B20" s="8"/>
      <c r="C20" s="5" t="s">
        <v>18</v>
      </c>
      <c r="D20" s="11"/>
      <c r="E20" s="11"/>
      <c r="F20" s="11"/>
      <c r="G20" s="11"/>
      <c r="H20" s="11"/>
      <c r="I20" s="11">
        <v>251</v>
      </c>
      <c r="J20" s="11">
        <v>146659</v>
      </c>
      <c r="K20" s="11">
        <v>51165</v>
      </c>
      <c r="L20" s="11">
        <v>78</v>
      </c>
      <c r="M20" s="11">
        <v>419</v>
      </c>
    </row>
    <row r="21" spans="2:13" x14ac:dyDescent="0.25">
      <c r="B21" s="8"/>
      <c r="C21" s="5" t="s">
        <v>19</v>
      </c>
      <c r="D21" s="11">
        <v>7</v>
      </c>
      <c r="E21" s="11">
        <v>41447</v>
      </c>
      <c r="F21" s="11">
        <v>11302</v>
      </c>
      <c r="G21" s="11">
        <v>3</v>
      </c>
      <c r="H21" s="11">
        <v>6</v>
      </c>
      <c r="I21" s="11">
        <v>164</v>
      </c>
      <c r="J21" s="11">
        <v>54745</v>
      </c>
      <c r="K21" s="11">
        <v>17504</v>
      </c>
      <c r="L21" s="11">
        <v>34</v>
      </c>
      <c r="M21" s="11">
        <v>164</v>
      </c>
    </row>
    <row r="22" spans="2:13" x14ac:dyDescent="0.25">
      <c r="B22" s="8"/>
      <c r="C22" s="5" t="s">
        <v>20</v>
      </c>
      <c r="D22" s="11"/>
      <c r="E22" s="11"/>
      <c r="F22" s="11"/>
      <c r="G22" s="11"/>
      <c r="H22" s="11"/>
      <c r="I22" s="11">
        <v>118</v>
      </c>
      <c r="J22" s="11">
        <v>51891</v>
      </c>
      <c r="K22" s="11">
        <v>17064</v>
      </c>
      <c r="L22" s="11">
        <v>14</v>
      </c>
      <c r="M22" s="11">
        <v>65</v>
      </c>
    </row>
    <row r="23" spans="2:13" x14ac:dyDescent="0.25">
      <c r="B23" s="8"/>
      <c r="C23" s="5" t="s">
        <v>21</v>
      </c>
      <c r="D23" s="11"/>
      <c r="E23" s="11"/>
      <c r="F23" s="11"/>
      <c r="G23" s="11"/>
      <c r="H23" s="11"/>
      <c r="I23" s="11">
        <v>126</v>
      </c>
      <c r="J23" s="11">
        <v>16295</v>
      </c>
      <c r="K23" s="11">
        <v>6779</v>
      </c>
      <c r="L23" s="11">
        <v>33</v>
      </c>
      <c r="M23" s="11">
        <v>94</v>
      </c>
    </row>
    <row r="24" spans="2:13" x14ac:dyDescent="0.25">
      <c r="B24" s="8"/>
      <c r="C24" s="5" t="s">
        <v>22</v>
      </c>
      <c r="D24" s="11">
        <v>759</v>
      </c>
      <c r="E24" s="11">
        <v>113782</v>
      </c>
      <c r="F24" s="11">
        <v>28858</v>
      </c>
      <c r="G24" s="11">
        <v>121</v>
      </c>
      <c r="H24" s="11">
        <v>1114</v>
      </c>
      <c r="I24" s="11">
        <v>625</v>
      </c>
      <c r="J24" s="11">
        <v>92695</v>
      </c>
      <c r="K24" s="11">
        <v>23852</v>
      </c>
      <c r="L24" s="11">
        <v>123</v>
      </c>
      <c r="M24" s="11">
        <v>893</v>
      </c>
    </row>
    <row r="25" spans="2:13" x14ac:dyDescent="0.25">
      <c r="B25" s="8"/>
      <c r="C25" s="5" t="s">
        <v>23</v>
      </c>
      <c r="D25" s="11"/>
      <c r="E25" s="11"/>
      <c r="F25" s="11"/>
      <c r="G25" s="11"/>
      <c r="H25" s="11"/>
      <c r="I25" s="11">
        <v>132</v>
      </c>
      <c r="J25" s="11">
        <v>25242</v>
      </c>
      <c r="K25" s="11">
        <v>10103</v>
      </c>
      <c r="L25" s="11">
        <v>35</v>
      </c>
      <c r="M25" s="11">
        <v>119</v>
      </c>
    </row>
    <row r="26" spans="2:13" x14ac:dyDescent="0.25">
      <c r="B26" s="8"/>
      <c r="C26" s="5" t="s">
        <v>24</v>
      </c>
      <c r="D26" s="11"/>
      <c r="E26" s="11"/>
      <c r="F26" s="11"/>
      <c r="G26" s="11"/>
      <c r="H26" s="11"/>
      <c r="I26" s="11">
        <v>128</v>
      </c>
      <c r="J26" s="11">
        <v>2489</v>
      </c>
      <c r="K26" s="11">
        <v>1940</v>
      </c>
      <c r="L26" s="11">
        <v>9</v>
      </c>
      <c r="M26" s="11">
        <v>26</v>
      </c>
    </row>
    <row r="27" spans="2:13" x14ac:dyDescent="0.25">
      <c r="B27" s="8"/>
      <c r="C27" s="5" t="s">
        <v>25</v>
      </c>
      <c r="D27" s="11"/>
      <c r="E27" s="11"/>
      <c r="F27" s="11"/>
      <c r="G27" s="11"/>
      <c r="H27" s="11"/>
      <c r="I27" s="11">
        <v>235</v>
      </c>
      <c r="J27" s="11">
        <v>30660</v>
      </c>
      <c r="K27" s="11">
        <v>10242</v>
      </c>
      <c r="L27" s="11">
        <v>69</v>
      </c>
      <c r="M27" s="11">
        <v>246</v>
      </c>
    </row>
    <row r="28" spans="2:13" x14ac:dyDescent="0.25">
      <c r="B28" s="8"/>
      <c r="C28" s="5" t="s">
        <v>26</v>
      </c>
      <c r="D28" s="11">
        <v>1</v>
      </c>
      <c r="E28" s="11">
        <v>0</v>
      </c>
      <c r="F28" s="11">
        <v>1</v>
      </c>
      <c r="G28" s="11"/>
      <c r="H28" s="11"/>
      <c r="I28" s="11">
        <v>175</v>
      </c>
      <c r="J28" s="11">
        <v>364843</v>
      </c>
      <c r="K28" s="11">
        <v>110979</v>
      </c>
      <c r="L28" s="11">
        <v>257</v>
      </c>
      <c r="M28" s="11">
        <v>648</v>
      </c>
    </row>
    <row r="29" spans="2:13" x14ac:dyDescent="0.25">
      <c r="B29" s="8"/>
      <c r="C29" s="5" t="s">
        <v>27</v>
      </c>
      <c r="D29" s="11"/>
      <c r="E29" s="11"/>
      <c r="F29" s="11"/>
      <c r="G29" s="11"/>
      <c r="H29" s="11"/>
      <c r="I29" s="11">
        <v>432</v>
      </c>
      <c r="J29" s="11">
        <v>27627</v>
      </c>
      <c r="K29" s="11">
        <v>16474</v>
      </c>
      <c r="L29" s="11">
        <v>22</v>
      </c>
      <c r="M29" s="11">
        <v>202</v>
      </c>
    </row>
    <row r="30" spans="2:13" x14ac:dyDescent="0.25">
      <c r="B30" s="8"/>
      <c r="C30" s="5" t="s">
        <v>28</v>
      </c>
      <c r="D30" s="11">
        <v>226</v>
      </c>
      <c r="E30" s="11">
        <v>92615</v>
      </c>
      <c r="F30" s="11">
        <v>29601</v>
      </c>
      <c r="G30" s="11">
        <v>57</v>
      </c>
      <c r="H30" s="11">
        <v>219</v>
      </c>
      <c r="I30" s="11">
        <v>351</v>
      </c>
      <c r="J30" s="11">
        <v>216425</v>
      </c>
      <c r="K30" s="11">
        <v>70926</v>
      </c>
      <c r="L30" s="11">
        <v>175</v>
      </c>
      <c r="M30" s="11">
        <v>465</v>
      </c>
    </row>
    <row r="31" spans="2:13" x14ac:dyDescent="0.25">
      <c r="B31" s="8"/>
      <c r="C31" s="5" t="s">
        <v>29</v>
      </c>
      <c r="D31" s="11"/>
      <c r="E31" s="11"/>
      <c r="F31" s="11"/>
      <c r="G31" s="11"/>
      <c r="H31" s="11"/>
      <c r="I31" s="11">
        <v>103</v>
      </c>
      <c r="J31" s="11">
        <v>3056</v>
      </c>
      <c r="K31" s="11">
        <v>2402</v>
      </c>
      <c r="L31" s="11">
        <v>6</v>
      </c>
      <c r="M31" s="11">
        <v>11</v>
      </c>
    </row>
    <row r="32" spans="2:13" x14ac:dyDescent="0.25">
      <c r="B32" s="8"/>
      <c r="C32" s="5" t="s">
        <v>30</v>
      </c>
      <c r="D32" s="11"/>
      <c r="E32" s="11"/>
      <c r="F32" s="11"/>
      <c r="G32" s="11"/>
      <c r="H32" s="11"/>
      <c r="I32" s="11">
        <v>30</v>
      </c>
      <c r="J32" s="11">
        <v>18226</v>
      </c>
      <c r="K32" s="11">
        <v>6939</v>
      </c>
      <c r="L32" s="11">
        <v>10</v>
      </c>
      <c r="M32" s="11">
        <v>52</v>
      </c>
    </row>
    <row r="33" spans="2:13" x14ac:dyDescent="0.25">
      <c r="B33" s="8"/>
      <c r="C33" s="5" t="s">
        <v>31</v>
      </c>
      <c r="D33" s="11"/>
      <c r="E33" s="11"/>
      <c r="F33" s="11"/>
      <c r="G33" s="11"/>
      <c r="H33" s="11"/>
      <c r="I33" s="11">
        <v>414</v>
      </c>
      <c r="J33" s="11">
        <v>197854</v>
      </c>
      <c r="K33" s="11">
        <v>59728</v>
      </c>
      <c r="L33" s="11">
        <v>97</v>
      </c>
      <c r="M33" s="11">
        <v>548</v>
      </c>
    </row>
    <row r="34" spans="2:13" x14ac:dyDescent="0.25">
      <c r="C34" s="6" t="s">
        <v>34</v>
      </c>
      <c r="D34" s="7">
        <f t="shared" ref="D34:M34" si="0">SUM(D10:D33)</f>
        <v>1269</v>
      </c>
      <c r="E34" s="7">
        <f t="shared" si="0"/>
        <v>501163</v>
      </c>
      <c r="F34" s="7">
        <f t="shared" si="0"/>
        <v>145306</v>
      </c>
      <c r="G34" s="7">
        <f t="shared" si="0"/>
        <v>492</v>
      </c>
      <c r="H34" s="7">
        <f t="shared" si="0"/>
        <v>1948</v>
      </c>
      <c r="I34" s="7">
        <f>SUM(I10:I33)</f>
        <v>6192</v>
      </c>
      <c r="J34" s="7">
        <f>SUM(J10:J33)</f>
        <v>2361036</v>
      </c>
      <c r="K34" s="7">
        <f>SUM(K10:K33)</f>
        <v>817287</v>
      </c>
      <c r="L34" s="7">
        <f t="shared" si="0"/>
        <v>1907</v>
      </c>
      <c r="M34" s="7">
        <f t="shared" si="0"/>
        <v>6797</v>
      </c>
    </row>
    <row r="38" spans="2:13" x14ac:dyDescent="0.25">
      <c r="J38" s="8"/>
    </row>
    <row r="39" spans="2:13" x14ac:dyDescent="0.25">
      <c r="J39" s="5" t="s">
        <v>37</v>
      </c>
      <c r="K39" s="9" t="s">
        <v>36</v>
      </c>
    </row>
    <row r="40" spans="2:13" x14ac:dyDescent="0.25">
      <c r="C40" s="5" t="s">
        <v>37</v>
      </c>
      <c r="D40" s="9" t="s">
        <v>36</v>
      </c>
      <c r="J40" s="5" t="s">
        <v>24</v>
      </c>
      <c r="K40" s="11">
        <v>2489</v>
      </c>
    </row>
    <row r="41" spans="2:13" x14ac:dyDescent="0.25">
      <c r="C41" s="5" t="s">
        <v>16</v>
      </c>
      <c r="D41" s="11">
        <v>3148</v>
      </c>
      <c r="J41" s="5" t="s">
        <v>29</v>
      </c>
      <c r="K41" s="11">
        <v>3056</v>
      </c>
    </row>
    <row r="42" spans="2:13" x14ac:dyDescent="0.25">
      <c r="C42" s="5" t="s">
        <v>9</v>
      </c>
      <c r="D42" s="11">
        <v>19860</v>
      </c>
      <c r="J42" s="5" t="s">
        <v>12</v>
      </c>
      <c r="K42" s="11">
        <v>8568</v>
      </c>
    </row>
    <row r="43" spans="2:13" x14ac:dyDescent="0.25">
      <c r="C43" s="5" t="s">
        <v>19</v>
      </c>
      <c r="D43" s="11">
        <v>41447</v>
      </c>
      <c r="J43" s="5" t="s">
        <v>21</v>
      </c>
      <c r="K43" s="11">
        <v>16295</v>
      </c>
    </row>
    <row r="44" spans="2:13" x14ac:dyDescent="0.25">
      <c r="C44" s="5" t="s">
        <v>28</v>
      </c>
      <c r="D44" s="11">
        <v>92615</v>
      </c>
      <c r="J44" s="5" t="s">
        <v>30</v>
      </c>
      <c r="K44" s="11">
        <v>18226</v>
      </c>
    </row>
    <row r="45" spans="2:13" x14ac:dyDescent="0.25">
      <c r="C45" s="5" t="s">
        <v>22</v>
      </c>
      <c r="D45" s="11">
        <v>113782</v>
      </c>
      <c r="J45" s="5" t="s">
        <v>11</v>
      </c>
      <c r="K45" s="11">
        <v>19739</v>
      </c>
    </row>
    <row r="46" spans="2:13" x14ac:dyDescent="0.25">
      <c r="C46" s="5" t="s">
        <v>13</v>
      </c>
      <c r="D46" s="11">
        <v>230311</v>
      </c>
      <c r="J46" s="5" t="s">
        <v>23</v>
      </c>
      <c r="K46" s="11">
        <v>25242</v>
      </c>
    </row>
    <row r="47" spans="2:13" x14ac:dyDescent="0.25">
      <c r="J47" s="5" t="s">
        <v>27</v>
      </c>
      <c r="K47" s="11">
        <v>27627</v>
      </c>
    </row>
    <row r="48" spans="2:13" x14ac:dyDescent="0.25">
      <c r="J48" s="5" t="s">
        <v>25</v>
      </c>
      <c r="K48" s="11">
        <v>30660</v>
      </c>
    </row>
    <row r="49" spans="10:11" x14ac:dyDescent="0.25">
      <c r="J49" s="5" t="s">
        <v>20</v>
      </c>
      <c r="K49" s="11">
        <v>51891</v>
      </c>
    </row>
    <row r="50" spans="10:11" x14ac:dyDescent="0.25">
      <c r="J50" s="5" t="s">
        <v>9</v>
      </c>
      <c r="K50" s="11">
        <v>53771</v>
      </c>
    </row>
    <row r="51" spans="10:11" x14ac:dyDescent="0.25">
      <c r="J51" s="5" t="s">
        <v>19</v>
      </c>
      <c r="K51" s="11">
        <v>54745</v>
      </c>
    </row>
    <row r="52" spans="10:11" x14ac:dyDescent="0.25">
      <c r="J52" s="5" t="s">
        <v>15</v>
      </c>
      <c r="K52" s="11">
        <v>75509</v>
      </c>
    </row>
    <row r="53" spans="10:11" x14ac:dyDescent="0.25">
      <c r="J53" s="5" t="s">
        <v>14</v>
      </c>
      <c r="K53" s="11">
        <v>80472</v>
      </c>
    </row>
    <row r="54" spans="10:11" x14ac:dyDescent="0.25">
      <c r="J54" s="5" t="s">
        <v>22</v>
      </c>
      <c r="K54" s="11">
        <v>92695</v>
      </c>
    </row>
    <row r="55" spans="10:11" x14ac:dyDescent="0.25">
      <c r="J55" s="5" t="s">
        <v>16</v>
      </c>
      <c r="K55" s="11">
        <v>96207</v>
      </c>
    </row>
    <row r="56" spans="10:11" x14ac:dyDescent="0.25">
      <c r="J56" s="5" t="s">
        <v>10</v>
      </c>
      <c r="K56" s="11">
        <v>109718</v>
      </c>
    </row>
    <row r="57" spans="10:11" x14ac:dyDescent="0.25">
      <c r="J57" s="5" t="s">
        <v>18</v>
      </c>
      <c r="K57" s="11">
        <v>146659</v>
      </c>
    </row>
    <row r="58" spans="10:11" x14ac:dyDescent="0.25">
      <c r="J58" s="5" t="s">
        <v>13</v>
      </c>
      <c r="K58" s="11">
        <v>173832</v>
      </c>
    </row>
    <row r="59" spans="10:11" x14ac:dyDescent="0.25">
      <c r="J59" s="5" t="s">
        <v>8</v>
      </c>
      <c r="K59" s="11">
        <v>177614</v>
      </c>
    </row>
    <row r="60" spans="10:11" x14ac:dyDescent="0.25">
      <c r="J60" s="5" t="s">
        <v>31</v>
      </c>
      <c r="K60" s="11">
        <v>197854</v>
      </c>
    </row>
    <row r="61" spans="10:11" x14ac:dyDescent="0.25">
      <c r="J61" s="5" t="s">
        <v>28</v>
      </c>
      <c r="K61" s="11">
        <v>216425</v>
      </c>
    </row>
    <row r="62" spans="10:11" x14ac:dyDescent="0.25">
      <c r="J62" s="5" t="s">
        <v>17</v>
      </c>
      <c r="K62" s="11">
        <v>316899</v>
      </c>
    </row>
    <row r="63" spans="10:11" x14ac:dyDescent="0.25">
      <c r="J63" s="5" t="s">
        <v>26</v>
      </c>
      <c r="K63" s="11">
        <v>364843</v>
      </c>
    </row>
  </sheetData>
  <autoFilter ref="J39:K63" xr:uid="{00000000-0001-0000-0100-000000000000}">
    <sortState xmlns:xlrd2="http://schemas.microsoft.com/office/spreadsheetml/2017/richdata2" ref="J40:K63">
      <sortCondition ref="K39:K63"/>
    </sortState>
  </autoFilter>
  <sortState xmlns:xlrd2="http://schemas.microsoft.com/office/spreadsheetml/2017/richdata2" ref="C41:D65">
    <sortCondition ref="D41:D65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ER_MM_TRIMEST_SN_2025</vt:lpstr>
      <vt:lpstr>ER_INUND_TRIMEST_SN_2025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Yessenia Judith Cruz Castillo</cp:lastModifiedBy>
  <dcterms:created xsi:type="dcterms:W3CDTF">2024-09-13T17:04:58Z</dcterms:created>
  <dcterms:modified xsi:type="dcterms:W3CDTF">2025-08-29T16:09:17Z</dcterms:modified>
</cp:coreProperties>
</file>